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1. ANÁLISIS CLINICOS\2024.0094\ANEXOS\"/>
    </mc:Choice>
  </mc:AlternateContent>
  <xr:revisionPtr revIDLastSave="0" documentId="13_ncr:1_{157699DB-9CD4-4E26-8DCD-DF3A6C9C2F88}" xr6:coauthVersionLast="47" xr6:coauthVersionMax="47" xr10:uidLastSave="{00000000-0000-0000-0000-000000000000}"/>
  <bookViews>
    <workbookView xWindow="28690" yWindow="-110" windowWidth="29020" windowHeight="15700" xr2:uid="{00000000-000D-0000-FFFF-FFFF00000000}"/>
  </bookViews>
  <sheets>
    <sheet name="Oferta Económica" sheetId="1" r:id="rId1"/>
    <sheet name="TARIFAS OTRAS ACTUA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1" l="1"/>
  <c r="F36" i="1"/>
  <c r="F35" i="1"/>
  <c r="F34" i="1"/>
  <c r="F33" i="1"/>
  <c r="F32" i="1"/>
  <c r="F30" i="1"/>
  <c r="F31" i="1"/>
  <c r="F27" i="1"/>
  <c r="F28" i="1"/>
  <c r="F29" i="1"/>
  <c r="F26" i="1"/>
  <c r="F25" i="1"/>
  <c r="F23" i="1" l="1"/>
  <c r="F38" i="1" s="1"/>
  <c r="F24" i="1"/>
  <c r="F42" i="1" l="1"/>
</calcChain>
</file>

<file path=xl/sharedStrings.xml><?xml version="1.0" encoding="utf-8"?>
<sst xmlns="http://schemas.openxmlformats.org/spreadsheetml/2006/main" count="50" uniqueCount="50">
  <si>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</si>
  <si>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</si>
  <si>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</si>
  <si>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</si>
  <si>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</si>
  <si>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</si>
  <si>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</si>
  <si>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</si>
  <si>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</si>
  <si>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</si>
  <si>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</si>
  <si>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 xml:space="preserve">ACCIDENTE BIOLÓGICO (pinchazo accidental) </t>
  </si>
  <si>
    <t xml:space="preserve">ANALÍTICA PERFIL PREOPERATORIO </t>
  </si>
  <si>
    <t xml:space="preserve">ANALÍTICA ORINA </t>
  </si>
  <si>
    <t xml:space="preserve">ANALÍTICA PERFIL BÁSICO </t>
  </si>
  <si>
    <t xml:space="preserve"> ANALÍTICA PERFIL BIOQUÍMICA</t>
  </si>
  <si>
    <t xml:space="preserve">ANALÍTICA PERFIL COAGULACIÓN </t>
  </si>
  <si>
    <t xml:space="preserve">ANALÍTICA PERFIL NEFROUROLÓGICO </t>
  </si>
  <si>
    <t xml:space="preserve">ANALÍTICA PERFIL REUMÁTICO </t>
  </si>
  <si>
    <t xml:space="preserve">ANALÍTICA PERFIL LIPÍDICO </t>
  </si>
  <si>
    <t>ANALÍTICA PERFIL TIROIDEO</t>
  </si>
  <si>
    <t>ANALÍTICA PERFIL ESTUDIO HIERRO</t>
  </si>
  <si>
    <t>CULTIVO DE EXUDADOS Y TEJIDOS (CON ANTIBIOGRAMA)</t>
  </si>
  <si>
    <t xml:space="preserve">Calcio </t>
  </si>
  <si>
    <t xml:space="preserve">Cloruros </t>
  </si>
  <si>
    <t xml:space="preserve">Fosfatasa alcalina </t>
  </si>
  <si>
    <t xml:space="preserve">Hepatitis A Anticuerpos IGG </t>
  </si>
  <si>
    <t>PCR</t>
  </si>
  <si>
    <t>LOTE 1- Contratación del servicio de Análisis Clínicos en el ámbito territorial de Talavera de la Reina, sito en la Comunidad Autónoma de Castilla La Mancha para FREMAP, Mutua Colaboradora con la Seguridad Social nº 61</t>
  </si>
  <si>
    <t>LIQUID.SINOV. INFECCIOSO (+ BACTERIOLOGICO DIRECTO + CULTIVO)</t>
  </si>
  <si>
    <t>LIQUIDO SINOVIAL (GLUCOSA, PROTEINAS, AC. URICO, CÉLULAS, LEUCOCITOS, FAC. REUMATOIDEO)</t>
  </si>
  <si>
    <t xml:space="preserve">Bilirrubina directa </t>
  </si>
  <si>
    <t xml:space="preserve">Ferritina </t>
  </si>
  <si>
    <t>Hierro (Sideremia, FE)</t>
  </si>
  <si>
    <t>Proteinas totales</t>
  </si>
  <si>
    <t>Test de antígenos</t>
  </si>
  <si>
    <t>Transferrina</t>
  </si>
  <si>
    <t xml:space="preserve">*El importe de adjudicación - OFERTA TOTAL - será el resultado de la suma de todos los precios unitarios de la oferta presentada por el consumo estimado de cada uno de los servicios para la duración inicial del contrato más 1.114,20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</si>
  <si>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TARIFAS PARA OTRAS ACTUACIONES</t>
  </si>
  <si>
    <t xml:space="preserve">PRUEBAS/ CONSULTAS/ INTERVENCIONES U OTRAS SOLICITUDES </t>
  </si>
  <si>
    <t>PRECIOS UNITARIOS</t>
  </si>
  <si>
    <t>En caso de requerirse alguno de los servicios tarifados, la tarifa a aplicar para su facturación será la indicada en la tabla anterior.
Para la facturación de estas pruebas/servicios el licitador podrá ofertar un descuento, el cual se valorará en un criterio de adjudicación.</t>
  </si>
  <si>
    <t>ANALÍTICA PERFIL HEPÁTICO</t>
  </si>
  <si>
    <t>ANALÍTICA PERFIL FOSFOCÁLCICO</t>
  </si>
  <si>
    <t xml:space="preserve">Fosforo </t>
  </si>
  <si>
    <t>Lactato deshidrogenasa LDH</t>
  </si>
  <si>
    <t>PSA (Antígeno Prostatico Específico)</t>
  </si>
  <si>
    <t>PSA Libre (Antígeno Prostático Libre)</t>
  </si>
  <si>
    <t>Test rápido AC Covid-19 (IGG)</t>
  </si>
  <si>
    <t>Test rápido AC Covid-19 (IGM)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</si>
</sst>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
      <sz val="11"/>
      <color theme="0"/>
      <name val="Calibri"/>
      <family val="2"/>
      <scheme val="minor"/>
    </font>
    <font>
      <b/>
      <sz val="12"/>
      <name val="Calibri"/>
      <family val="2"/>
      <scheme val="minor"/>
    </font>
    <font>
      <b/>
      <i/>
      <sz val="12"/>
      <color theme="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
      <patternFill patternType="solid">
        <fgColor theme="6"/>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s>
  <cellStyleXfs count="13">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xf numFmtId="0" fontId="12" fillId="8" borderId="0" applyNumberFormat="0" applyBorder="0" applyAlignment="0" applyProtection="0"/>
  </cellStyleXfs>
  <cellXfs count="93">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3" fontId="0" fillId="0" borderId="5" xfId="0" applyNumberFormat="1" applyBorder="1"/>
    <xf numFmtId="0" fontId="4" fillId="3" borderId="2" xfId="1" applyFont="1" applyFill="1" applyBorder="1" applyAlignment="1">
      <alignment horizontal="center" vertical="center" wrapText="1"/>
    </xf>
    <xf numFmtId="0" fontId="4" fillId="3" borderId="12" xfId="1" applyFont="1" applyFill="1" applyBorder="1" applyAlignment="1">
      <alignment vertical="center" wrapText="1"/>
    </xf>
    <xf numFmtId="0" fontId="4" fillId="3" borderId="13" xfId="1" applyFont="1" applyFill="1" applyBorder="1" applyAlignment="1">
      <alignment vertical="center" wrapText="1"/>
    </xf>
    <xf numFmtId="3" fontId="4" fillId="0" borderId="12" xfId="1" applyNumberFormat="1" applyFont="1" applyBorder="1" applyAlignment="1">
      <alignment horizontal="center" vertical="center"/>
    </xf>
    <xf numFmtId="3" fontId="4" fillId="0" borderId="13" xfId="1" applyNumberFormat="1" applyFont="1" applyBorder="1" applyAlignment="1">
      <alignment horizontal="center" vertical="center"/>
    </xf>
    <xf numFmtId="166" fontId="11" fillId="7" borderId="12" xfId="11" applyNumberFormat="1" applyFont="1" applyFill="1" applyBorder="1" applyAlignment="1" applyProtection="1">
      <alignment horizontal="center" vertical="center"/>
      <protection locked="0"/>
    </xf>
    <xf numFmtId="0" fontId="4" fillId="3" borderId="3" xfId="1" applyFont="1" applyFill="1" applyBorder="1" applyAlignment="1">
      <alignment horizontal="center" vertical="center" wrapText="1"/>
    </xf>
    <xf numFmtId="166" fontId="2" fillId="0" borderId="16" xfId="1" applyNumberFormat="1" applyBorder="1" applyAlignment="1">
      <alignment horizontal="right" vertical="center" wrapText="1"/>
    </xf>
    <xf numFmtId="166" fontId="2" fillId="0" borderId="17" xfId="1" applyNumberFormat="1" applyBorder="1" applyAlignment="1">
      <alignment horizontal="right" vertical="center" wrapText="1"/>
    </xf>
    <xf numFmtId="166" fontId="11" fillId="0" borderId="12" xfId="11" applyNumberFormat="1" applyFont="1" applyFill="1" applyBorder="1" applyAlignment="1">
      <alignment horizontal="center" vertical="center"/>
    </xf>
    <xf numFmtId="166" fontId="11" fillId="0" borderId="13" xfId="11" applyNumberFormat="1" applyFont="1" applyFill="1" applyBorder="1" applyAlignment="1">
      <alignment horizontal="center" vertical="center"/>
    </xf>
    <xf numFmtId="8" fontId="4" fillId="5" borderId="10" xfId="6" applyNumberFormat="1"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13" fillId="3" borderId="6" xfId="11" applyFont="1" applyFill="1" applyBorder="1" applyAlignment="1" applyProtection="1">
      <alignment horizontal="center" vertical="center" wrapText="1"/>
    </xf>
    <xf numFmtId="0" fontId="13" fillId="3" borderId="7" xfId="11" applyFont="1" applyFill="1" applyBorder="1" applyAlignment="1" applyProtection="1">
      <alignment horizontal="center" vertical="center" wrapText="1"/>
    </xf>
    <xf numFmtId="0" fontId="13" fillId="3" borderId="19" xfId="11" applyFont="1" applyFill="1" applyBorder="1" applyAlignment="1" applyProtection="1">
      <alignment horizontal="center" vertical="center" wrapText="1"/>
    </xf>
    <xf numFmtId="0" fontId="13" fillId="3" borderId="20" xfId="12" applyFont="1" applyFill="1" applyBorder="1" applyAlignment="1" applyProtection="1">
      <alignment horizontal="center" vertical="center" wrapText="1"/>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0" xfId="0" applyFont="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44" fontId="0" fillId="0" borderId="18" xfId="6" applyFont="1" applyFill="1" applyBorder="1" applyAlignment="1">
      <alignment horizontal="center" vertical="center"/>
    </xf>
    <xf numFmtId="0" fontId="0" fillId="5" borderId="18" xfId="0" applyFill="1" applyBorder="1" applyAlignment="1">
      <alignment wrapText="1"/>
    </xf>
  </cellXfs>
  <cellStyles count="13">
    <cellStyle name="20% - Énfasis3" xfId="11" builtinId="38"/>
    <cellStyle name="Énfasis3" xfId="12" builtinId="37"/>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417233</xdr:colOff>
      <xdr:row>5</xdr:row>
      <xdr:rowOff>36419</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3"/>
  <sheetViews>
    <sheetView tabSelected="1" zoomScale="85" zoomScaleNormal="85" workbookViewId="0">
      <selection activeCell="E25" sqref="E25"/>
    </sheetView>
  </sheetViews>
  <sheetFormatPr baseColWidth="10" defaultRowHeight="14.5" x14ac:dyDescent="0.35"/>
  <cols>
    <col min="1" max="1" width="16.453125" customWidth="1"/>
    <col min="2" max="2" width="65.54296875" customWidth="1"/>
    <col min="3" max="3" width="21.453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8" t="s">
        <v>10</v>
      </c>
      <c r="C2" s="49"/>
      <c r="D2" s="49"/>
      <c r="E2" s="49"/>
      <c r="F2" s="50"/>
    </row>
    <row r="3" spans="2:7" ht="15" customHeight="1" thickBot="1" x14ac:dyDescent="0.4">
      <c r="B3" s="51"/>
      <c r="C3" s="52"/>
      <c r="D3" s="52"/>
      <c r="E3" s="52"/>
      <c r="F3" s="53"/>
    </row>
    <row r="4" spans="2:7" ht="15" thickBot="1" x14ac:dyDescent="0.4"/>
    <row r="5" spans="2:7" ht="21" customHeight="1" x14ac:dyDescent="0.35">
      <c r="B5" s="72" t="s">
        <v>28</v>
      </c>
      <c r="C5" s="73"/>
      <c r="D5" s="73"/>
      <c r="E5" s="73"/>
      <c r="F5" s="74"/>
    </row>
    <row r="6" spans="2:7" ht="28.5" customHeight="1" thickBot="1" x14ac:dyDescent="0.4">
      <c r="B6" s="75"/>
      <c r="C6" s="76"/>
      <c r="D6" s="76"/>
      <c r="E6" s="76"/>
      <c r="F6" s="77"/>
    </row>
    <row r="7" spans="2:7" x14ac:dyDescent="0.35">
      <c r="B7" s="2"/>
      <c r="C7" s="1"/>
      <c r="D7" s="1"/>
      <c r="E7" s="1"/>
      <c r="F7" s="1"/>
    </row>
    <row r="8" spans="2:7" ht="15" thickBot="1" x14ac:dyDescent="0.4">
      <c r="B8" s="2"/>
      <c r="C8" s="1"/>
      <c r="D8" s="1"/>
      <c r="E8" s="1"/>
      <c r="F8" s="1"/>
    </row>
    <row r="9" spans="2:7" ht="15" customHeight="1" x14ac:dyDescent="0.35">
      <c r="B9" s="39" t="s">
        <v>9</v>
      </c>
      <c r="C9" s="40"/>
      <c r="D9" s="40"/>
      <c r="E9" s="40"/>
      <c r="F9" s="41"/>
    </row>
    <row r="10" spans="2:7" x14ac:dyDescent="0.35">
      <c r="B10" s="42"/>
      <c r="C10" s="43"/>
      <c r="D10" s="43"/>
      <c r="E10" s="43"/>
      <c r="F10" s="44"/>
    </row>
    <row r="11" spans="2:7" ht="15" thickBot="1" x14ac:dyDescent="0.4">
      <c r="B11" s="45"/>
      <c r="C11" s="46"/>
      <c r="D11" s="46"/>
      <c r="E11" s="46"/>
      <c r="F11" s="47"/>
    </row>
    <row r="12" spans="2:7" ht="15" thickBot="1" x14ac:dyDescent="0.4">
      <c r="B12" s="2"/>
      <c r="C12" s="1"/>
      <c r="D12" s="1"/>
      <c r="E12" s="1"/>
      <c r="F12" s="1"/>
    </row>
    <row r="13" spans="2:7" ht="15" customHeight="1" x14ac:dyDescent="0.35">
      <c r="B13" s="30" t="s">
        <v>7</v>
      </c>
      <c r="C13" s="31"/>
      <c r="D13" s="31"/>
      <c r="E13" s="31"/>
      <c r="F13" s="32"/>
      <c r="G13" s="3"/>
    </row>
    <row r="14" spans="2:7" ht="15" customHeight="1" x14ac:dyDescent="0.35">
      <c r="B14" s="33"/>
      <c r="C14" s="34"/>
      <c r="D14" s="34"/>
      <c r="E14" s="34"/>
      <c r="F14" s="35"/>
      <c r="G14" s="3"/>
    </row>
    <row r="15" spans="2:7" ht="15" customHeight="1" x14ac:dyDescent="0.35">
      <c r="B15" s="33"/>
      <c r="C15" s="34"/>
      <c r="D15" s="34"/>
      <c r="E15" s="34"/>
      <c r="F15" s="35"/>
      <c r="G15" s="3"/>
    </row>
    <row r="16" spans="2:7" ht="15" customHeight="1" x14ac:dyDescent="0.35">
      <c r="B16" s="33"/>
      <c r="C16" s="34"/>
      <c r="D16" s="34"/>
      <c r="E16" s="34"/>
      <c r="F16" s="35"/>
      <c r="G16" s="3"/>
    </row>
    <row r="17" spans="2:7" ht="15" customHeight="1" x14ac:dyDescent="0.35">
      <c r="B17" s="33"/>
      <c r="C17" s="34"/>
      <c r="D17" s="34"/>
      <c r="E17" s="34"/>
      <c r="F17" s="35"/>
      <c r="G17" s="3"/>
    </row>
    <row r="18" spans="2:7" ht="15" customHeight="1" x14ac:dyDescent="0.35">
      <c r="B18" s="33"/>
      <c r="C18" s="34"/>
      <c r="D18" s="34"/>
      <c r="E18" s="34"/>
      <c r="F18" s="35"/>
    </row>
    <row r="19" spans="2:7" ht="15" customHeight="1" x14ac:dyDescent="0.35">
      <c r="B19" s="33"/>
      <c r="C19" s="34"/>
      <c r="D19" s="34"/>
      <c r="E19" s="34"/>
      <c r="F19" s="35"/>
    </row>
    <row r="20" spans="2:7" ht="15" customHeight="1" thickBot="1" x14ac:dyDescent="0.4">
      <c r="B20" s="36"/>
      <c r="C20" s="37"/>
      <c r="D20" s="37"/>
      <c r="E20" s="37"/>
      <c r="F20" s="38"/>
    </row>
    <row r="21" spans="2:7" ht="15" thickBot="1" x14ac:dyDescent="0.4"/>
    <row r="22" spans="2:7" ht="51.75" customHeight="1" thickBot="1" x14ac:dyDescent="0.4">
      <c r="B22" s="7" t="s">
        <v>0</v>
      </c>
      <c r="C22" s="6" t="s">
        <v>1</v>
      </c>
      <c r="D22" s="9" t="s">
        <v>4</v>
      </c>
      <c r="E22" s="6" t="s">
        <v>5</v>
      </c>
      <c r="F22" s="15" t="s">
        <v>6</v>
      </c>
    </row>
    <row r="23" spans="2:7" ht="34.5" customHeight="1" thickBot="1" x14ac:dyDescent="0.4">
      <c r="B23" s="10" t="s">
        <v>13</v>
      </c>
      <c r="C23" s="12">
        <v>132</v>
      </c>
      <c r="D23" s="14"/>
      <c r="E23" s="18">
        <v>6</v>
      </c>
      <c r="F23" s="16" t="str">
        <f t="shared" ref="F23:F24" si="0">IF(D23&lt;=0,"Error Precio",IF(D23&gt;E23,"Error Precio",+C23*D23))</f>
        <v>Error Precio</v>
      </c>
    </row>
    <row r="24" spans="2:7" ht="34.5" customHeight="1" thickBot="1" x14ac:dyDescent="0.4">
      <c r="B24" s="11" t="s">
        <v>11</v>
      </c>
      <c r="C24" s="13">
        <v>246</v>
      </c>
      <c r="D24" s="14"/>
      <c r="E24" s="19">
        <v>20</v>
      </c>
      <c r="F24" s="17" t="str">
        <f t="shared" si="0"/>
        <v>Error Precio</v>
      </c>
    </row>
    <row r="25" spans="2:7" ht="34.5" customHeight="1" thickBot="1" x14ac:dyDescent="0.4">
      <c r="B25" s="11" t="s">
        <v>14</v>
      </c>
      <c r="C25" s="13">
        <v>126</v>
      </c>
      <c r="D25" s="14"/>
      <c r="E25" s="19">
        <v>15</v>
      </c>
      <c r="F25" s="17" t="str">
        <f t="shared" ref="F25:F37" si="1">IF(D25&lt;=0,"Error Precio",IF(D25&gt;E25,"Error Precio",+C25*D25))</f>
        <v>Error Precio</v>
      </c>
    </row>
    <row r="26" spans="2:7" ht="34.5" customHeight="1" thickBot="1" x14ac:dyDescent="0.4">
      <c r="B26" s="11" t="s">
        <v>15</v>
      </c>
      <c r="C26" s="13">
        <v>39</v>
      </c>
      <c r="D26" s="14"/>
      <c r="E26" s="19">
        <v>5</v>
      </c>
      <c r="F26" s="17" t="str">
        <f t="shared" si="1"/>
        <v>Error Precio</v>
      </c>
    </row>
    <row r="27" spans="2:7" ht="34.5" customHeight="1" thickBot="1" x14ac:dyDescent="0.4">
      <c r="B27" s="11" t="s">
        <v>16</v>
      </c>
      <c r="C27" s="13">
        <v>3</v>
      </c>
      <c r="D27" s="14"/>
      <c r="E27" s="19">
        <v>2</v>
      </c>
      <c r="F27" s="17" t="str">
        <f t="shared" si="1"/>
        <v>Error Precio</v>
      </c>
    </row>
    <row r="28" spans="2:7" ht="34.5" customHeight="1" thickBot="1" x14ac:dyDescent="0.4">
      <c r="B28" s="11" t="s">
        <v>18</v>
      </c>
      <c r="C28" s="13">
        <v>12</v>
      </c>
      <c r="D28" s="14"/>
      <c r="E28" s="19">
        <v>3</v>
      </c>
      <c r="F28" s="17" t="str">
        <f t="shared" ref="F28" si="2">IF(D28&lt;=0,"Error Precio",IF(D28&gt;E28,"Error Precio",+C28*D28))</f>
        <v>Error Precio</v>
      </c>
    </row>
    <row r="29" spans="2:7" ht="34.5" customHeight="1" thickBot="1" x14ac:dyDescent="0.4">
      <c r="B29" s="11" t="s">
        <v>29</v>
      </c>
      <c r="C29" s="13">
        <v>21</v>
      </c>
      <c r="D29" s="14"/>
      <c r="E29" s="19">
        <v>20</v>
      </c>
      <c r="F29" s="17" t="str">
        <f t="shared" si="1"/>
        <v>Error Precio</v>
      </c>
    </row>
    <row r="30" spans="2:7" ht="34.5" customHeight="1" thickBot="1" x14ac:dyDescent="0.4">
      <c r="B30" s="11" t="s">
        <v>30</v>
      </c>
      <c r="C30" s="13">
        <v>21</v>
      </c>
      <c r="D30" s="14"/>
      <c r="E30" s="19">
        <v>16</v>
      </c>
      <c r="F30" s="17" t="str">
        <f t="shared" ref="F30" si="3">IF(D30&lt;=0,"Error Precio",IF(D30&gt;E30,"Error Precio",+C30*D30))</f>
        <v>Error Precio</v>
      </c>
    </row>
    <row r="31" spans="2:7" ht="34.5" customHeight="1" thickBot="1" x14ac:dyDescent="0.4">
      <c r="B31" s="11" t="s">
        <v>31</v>
      </c>
      <c r="C31" s="13">
        <v>3</v>
      </c>
      <c r="D31" s="14"/>
      <c r="E31" s="19">
        <v>3</v>
      </c>
      <c r="F31" s="17" t="str">
        <f t="shared" si="1"/>
        <v>Error Precio</v>
      </c>
    </row>
    <row r="32" spans="2:7" ht="34.5" customHeight="1" thickBot="1" x14ac:dyDescent="0.4">
      <c r="B32" s="11" t="s">
        <v>32</v>
      </c>
      <c r="C32" s="13">
        <v>15</v>
      </c>
      <c r="D32" s="14"/>
      <c r="E32" s="19">
        <v>19</v>
      </c>
      <c r="F32" s="17" t="str">
        <f t="shared" si="1"/>
        <v>Error Precio</v>
      </c>
    </row>
    <row r="33" spans="2:8" ht="34.5" customHeight="1" thickBot="1" x14ac:dyDescent="0.4">
      <c r="B33" s="11" t="s">
        <v>26</v>
      </c>
      <c r="C33" s="13">
        <v>18</v>
      </c>
      <c r="D33" s="14"/>
      <c r="E33" s="19">
        <v>43</v>
      </c>
      <c r="F33" s="17" t="str">
        <f t="shared" si="1"/>
        <v>Error Precio</v>
      </c>
    </row>
    <row r="34" spans="2:8" ht="34.5" customHeight="1" thickBot="1" x14ac:dyDescent="0.4">
      <c r="B34" s="11" t="s">
        <v>33</v>
      </c>
      <c r="C34" s="13">
        <v>36</v>
      </c>
      <c r="D34" s="14"/>
      <c r="E34" s="19">
        <v>5</v>
      </c>
      <c r="F34" s="17" t="str">
        <f t="shared" si="1"/>
        <v>Error Precio</v>
      </c>
    </row>
    <row r="35" spans="2:8" ht="34.5" customHeight="1" thickBot="1" x14ac:dyDescent="0.4">
      <c r="B35" s="11" t="s">
        <v>34</v>
      </c>
      <c r="C35" s="13">
        <v>33</v>
      </c>
      <c r="D35" s="14"/>
      <c r="E35" s="19">
        <v>9</v>
      </c>
      <c r="F35" s="17" t="str">
        <f t="shared" si="1"/>
        <v>Error Precio</v>
      </c>
    </row>
    <row r="36" spans="2:8" ht="34.5" customHeight="1" thickBot="1" x14ac:dyDescent="0.4">
      <c r="B36" s="11" t="s">
        <v>35</v>
      </c>
      <c r="C36" s="13">
        <v>24</v>
      </c>
      <c r="D36" s="14"/>
      <c r="E36" s="19">
        <v>40</v>
      </c>
      <c r="F36" s="17" t="str">
        <f t="shared" si="1"/>
        <v>Error Precio</v>
      </c>
    </row>
    <row r="37" spans="2:8" ht="34.5" customHeight="1" x14ac:dyDescent="0.35">
      <c r="B37" s="11" t="s">
        <v>36</v>
      </c>
      <c r="C37" s="13">
        <v>6</v>
      </c>
      <c r="D37" s="14"/>
      <c r="E37" s="19">
        <v>7</v>
      </c>
      <c r="F37" s="17" t="str">
        <f t="shared" si="1"/>
        <v>Error Precio</v>
      </c>
    </row>
    <row r="38" spans="2:8" x14ac:dyDescent="0.35">
      <c r="C38" s="8"/>
      <c r="D38" s="56" t="s">
        <v>2</v>
      </c>
      <c r="E38" s="57"/>
      <c r="F38" s="69" t="str">
        <f>IF(COUNTIF(F23:F37,"Error Precio"),"Oferta incompleta. Algún precio unitario superior a precio tope o menor o igual a cero",SUM(F23:F37))</f>
        <v>Oferta incompleta. Algún precio unitario superior a precio tope o menor o igual a cero</v>
      </c>
    </row>
    <row r="39" spans="2:8" x14ac:dyDescent="0.35">
      <c r="D39" s="56"/>
      <c r="E39" s="57"/>
      <c r="F39" s="70"/>
      <c r="H39" s="4"/>
    </row>
    <row r="40" spans="2:8" ht="15" thickBot="1" x14ac:dyDescent="0.4">
      <c r="D40" s="58"/>
      <c r="E40" s="59"/>
      <c r="F40" s="71"/>
    </row>
    <row r="41" spans="2:8" ht="43.5" customHeight="1" thickBot="1" x14ac:dyDescent="0.4">
      <c r="D41" s="54" t="s">
        <v>8</v>
      </c>
      <c r="E41" s="55"/>
      <c r="F41" s="20">
        <v>1114.2</v>
      </c>
      <c r="G41" s="5"/>
    </row>
    <row r="42" spans="2:8" x14ac:dyDescent="0.35">
      <c r="D42" s="60" t="s">
        <v>3</v>
      </c>
      <c r="E42" s="61"/>
      <c r="F42" s="66" t="e">
        <f>F38+F41</f>
        <v>#VALUE!</v>
      </c>
    </row>
    <row r="43" spans="2:8" x14ac:dyDescent="0.35">
      <c r="D43" s="62"/>
      <c r="E43" s="63"/>
      <c r="F43" s="67"/>
    </row>
    <row r="44" spans="2:8" x14ac:dyDescent="0.35">
      <c r="D44" s="62"/>
      <c r="E44" s="63"/>
      <c r="F44" s="67"/>
    </row>
    <row r="45" spans="2:8" ht="15" thickBot="1" x14ac:dyDescent="0.4">
      <c r="D45" s="64"/>
      <c r="E45" s="65"/>
      <c r="F45" s="68"/>
    </row>
    <row r="46" spans="2:8" ht="15" thickBot="1" x14ac:dyDescent="0.4"/>
    <row r="47" spans="2:8" ht="15" customHeight="1" x14ac:dyDescent="0.35">
      <c r="B47" s="21" t="s">
        <v>37</v>
      </c>
      <c r="C47" s="22"/>
      <c r="D47" s="22"/>
      <c r="E47" s="22"/>
      <c r="F47" s="23"/>
    </row>
    <row r="48" spans="2:8" x14ac:dyDescent="0.35">
      <c r="B48" s="24"/>
      <c r="C48" s="25"/>
      <c r="D48" s="25"/>
      <c r="E48" s="25"/>
      <c r="F48" s="26"/>
    </row>
    <row r="49" spans="2:6" x14ac:dyDescent="0.35">
      <c r="B49" s="24"/>
      <c r="C49" s="25"/>
      <c r="D49" s="25"/>
      <c r="E49" s="25"/>
      <c r="F49" s="26"/>
    </row>
    <row r="50" spans="2:6" x14ac:dyDescent="0.35">
      <c r="B50" s="24"/>
      <c r="C50" s="25"/>
      <c r="D50" s="25"/>
      <c r="E50" s="25"/>
      <c r="F50" s="26"/>
    </row>
    <row r="51" spans="2:6" x14ac:dyDescent="0.35">
      <c r="B51" s="24"/>
      <c r="C51" s="25"/>
      <c r="D51" s="25"/>
      <c r="E51" s="25"/>
      <c r="F51" s="26"/>
    </row>
    <row r="52" spans="2:6" x14ac:dyDescent="0.35">
      <c r="B52" s="24"/>
      <c r="C52" s="25"/>
      <c r="D52" s="25"/>
      <c r="E52" s="25"/>
      <c r="F52" s="26"/>
    </row>
    <row r="53" spans="2:6" ht="15" thickBot="1" x14ac:dyDescent="0.4">
      <c r="B53" s="27"/>
      <c r="C53" s="28"/>
      <c r="D53" s="28"/>
      <c r="E53" s="28"/>
      <c r="F53" s="29"/>
    </row>
  </sheetData>
  <sheetProtection algorithmName="SHA-512" hashValue="Rx42Cy1L5dngwjvDB+Eto0XYpt9RUiepFGv4faLjv8olHKpBlaHZOcboQxEJQdYeT1HL4ay0IL2A1ZL83oISLA==" saltValue="ZW8QKgN2eTEK8ZbsyIY/7Q==" spinCount="100000" sheet="1" objects="1" scenarios="1"/>
  <mergeCells count="10">
    <mergeCell ref="B47:F53"/>
    <mergeCell ref="B13:F20"/>
    <mergeCell ref="B9:F11"/>
    <mergeCell ref="B2:F3"/>
    <mergeCell ref="B5:F6"/>
    <mergeCell ref="D41:E41"/>
    <mergeCell ref="D38:E40"/>
    <mergeCell ref="D42:E45"/>
    <mergeCell ref="F42:F45"/>
    <mergeCell ref="F38:F40"/>
  </mergeCells>
  <conditionalFormatting sqref="F23:F37">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37" xr:uid="{00000000-0002-0000-0000-000000000000}">
      <formula1>D23*100=INT(D23*100)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CA780-64AD-4747-9CD2-B80F11DB6763}">
  <dimension ref="A1:F29"/>
  <sheetViews>
    <sheetView topLeftCell="A3" workbookViewId="0">
      <selection activeCell="C11" sqref="C11"/>
    </sheetView>
  </sheetViews>
  <sheetFormatPr baseColWidth="10" defaultRowHeight="14.5" x14ac:dyDescent="0.35"/>
  <cols>
    <col min="1" max="1" width="28.08984375" customWidth="1"/>
    <col min="2" max="2" width="61" customWidth="1"/>
  </cols>
  <sheetData>
    <row r="1" spans="1:2" ht="35" customHeight="1" thickBot="1" x14ac:dyDescent="0.4">
      <c r="A1" s="78" t="s">
        <v>38</v>
      </c>
      <c r="B1" s="79"/>
    </row>
    <row r="2" spans="1:2" ht="35" customHeight="1" thickBot="1" x14ac:dyDescent="0.4">
      <c r="A2" s="80" t="s">
        <v>39</v>
      </c>
      <c r="B2" s="81" t="s">
        <v>40</v>
      </c>
    </row>
    <row r="3" spans="1:2" ht="35" customHeight="1" x14ac:dyDescent="0.35">
      <c r="A3" s="92" t="s">
        <v>17</v>
      </c>
      <c r="B3" s="91">
        <v>42</v>
      </c>
    </row>
    <row r="4" spans="1:2" ht="33.5" customHeight="1" x14ac:dyDescent="0.35">
      <c r="A4" s="92" t="s">
        <v>12</v>
      </c>
      <c r="B4" s="91">
        <v>32</v>
      </c>
    </row>
    <row r="5" spans="1:2" ht="25.5" customHeight="1" x14ac:dyDescent="0.35">
      <c r="A5" s="92" t="s">
        <v>19</v>
      </c>
      <c r="B5" s="91">
        <v>12</v>
      </c>
    </row>
    <row r="6" spans="1:2" ht="28" customHeight="1" x14ac:dyDescent="0.35">
      <c r="A6" s="92" t="s">
        <v>42</v>
      </c>
      <c r="B6" s="91">
        <v>25</v>
      </c>
    </row>
    <row r="7" spans="1:2" ht="27" customHeight="1" x14ac:dyDescent="0.35">
      <c r="A7" s="92" t="s">
        <v>20</v>
      </c>
      <c r="B7" s="91">
        <v>56</v>
      </c>
    </row>
    <row r="8" spans="1:2" ht="28" customHeight="1" x14ac:dyDescent="0.35">
      <c r="A8" s="92" t="s">
        <v>43</v>
      </c>
      <c r="B8" s="91">
        <v>12</v>
      </c>
    </row>
    <row r="9" spans="1:2" ht="26.5" customHeight="1" x14ac:dyDescent="0.35">
      <c r="A9" s="92" t="s">
        <v>21</v>
      </c>
      <c r="B9" s="91">
        <v>12</v>
      </c>
    </row>
    <row r="10" spans="1:2" ht="28" customHeight="1" x14ac:dyDescent="0.35">
      <c r="A10" s="92" t="s">
        <v>22</v>
      </c>
      <c r="B10" s="91">
        <v>60</v>
      </c>
    </row>
    <row r="11" spans="1:2" ht="30" customHeight="1" x14ac:dyDescent="0.35">
      <c r="A11" s="92" t="s">
        <v>23</v>
      </c>
      <c r="B11" s="91">
        <v>5</v>
      </c>
    </row>
    <row r="12" spans="1:2" ht="24.5" customHeight="1" x14ac:dyDescent="0.35">
      <c r="A12" s="92" t="s">
        <v>24</v>
      </c>
      <c r="B12" s="91">
        <v>5</v>
      </c>
    </row>
    <row r="13" spans="1:2" ht="24.5" customHeight="1" x14ac:dyDescent="0.35">
      <c r="A13" s="92" t="s">
        <v>25</v>
      </c>
      <c r="B13" s="91">
        <v>6</v>
      </c>
    </row>
    <row r="14" spans="1:2" ht="24" customHeight="1" x14ac:dyDescent="0.35">
      <c r="A14" s="92" t="s">
        <v>44</v>
      </c>
      <c r="B14" s="91">
        <v>1.7</v>
      </c>
    </row>
    <row r="15" spans="1:2" ht="26" customHeight="1" x14ac:dyDescent="0.35">
      <c r="A15" s="92" t="s">
        <v>45</v>
      </c>
      <c r="B15" s="91">
        <v>6</v>
      </c>
    </row>
    <row r="16" spans="1:2" ht="26.5" customHeight="1" x14ac:dyDescent="0.35">
      <c r="A16" s="92" t="s">
        <v>27</v>
      </c>
      <c r="B16" s="91">
        <v>10</v>
      </c>
    </row>
    <row r="17" spans="1:6" ht="35.5" customHeight="1" x14ac:dyDescent="0.35">
      <c r="A17" s="92" t="s">
        <v>46</v>
      </c>
      <c r="B17" s="91">
        <v>12</v>
      </c>
    </row>
    <row r="18" spans="1:6" ht="42" customHeight="1" x14ac:dyDescent="0.35">
      <c r="A18" s="92" t="s">
        <v>47</v>
      </c>
      <c r="B18" s="91">
        <v>12</v>
      </c>
    </row>
    <row r="19" spans="1:6" ht="25" customHeight="1" x14ac:dyDescent="0.35">
      <c r="A19" s="92" t="s">
        <v>48</v>
      </c>
      <c r="B19" s="91">
        <v>8</v>
      </c>
    </row>
    <row r="20" spans="1:6" ht="23" customHeight="1" x14ac:dyDescent="0.35">
      <c r="A20" s="92" t="s">
        <v>49</v>
      </c>
      <c r="B20" s="91">
        <v>8</v>
      </c>
    </row>
    <row r="23" spans="1:6" ht="15" thickBot="1" x14ac:dyDescent="0.4"/>
    <row r="24" spans="1:6" x14ac:dyDescent="0.35">
      <c r="A24" s="82" t="s">
        <v>41</v>
      </c>
      <c r="B24" s="83"/>
      <c r="C24" s="83"/>
      <c r="D24" s="83"/>
      <c r="E24" s="83"/>
      <c r="F24" s="84"/>
    </row>
    <row r="25" spans="1:6" x14ac:dyDescent="0.35">
      <c r="A25" s="85"/>
      <c r="B25" s="86"/>
      <c r="C25" s="86"/>
      <c r="D25" s="86"/>
      <c r="E25" s="86"/>
      <c r="F25" s="87"/>
    </row>
    <row r="26" spans="1:6" x14ac:dyDescent="0.35">
      <c r="A26" s="85"/>
      <c r="B26" s="86"/>
      <c r="C26" s="86"/>
      <c r="D26" s="86"/>
      <c r="E26" s="86"/>
      <c r="F26" s="87"/>
    </row>
    <row r="27" spans="1:6" x14ac:dyDescent="0.35">
      <c r="A27" s="85"/>
      <c r="B27" s="86"/>
      <c r="C27" s="86"/>
      <c r="D27" s="86"/>
      <c r="E27" s="86"/>
      <c r="F27" s="87"/>
    </row>
    <row r="28" spans="1:6" x14ac:dyDescent="0.35">
      <c r="A28" s="85"/>
      <c r="B28" s="86"/>
      <c r="C28" s="86"/>
      <c r="D28" s="86"/>
      <c r="E28" s="86"/>
      <c r="F28" s="87"/>
    </row>
    <row r="29" spans="1:6" ht="15" thickBot="1" x14ac:dyDescent="0.4">
      <c r="A29" s="88"/>
      <c r="B29" s="89"/>
      <c r="C29" s="89"/>
      <c r="D29" s="89"/>
      <c r="E29" s="89"/>
      <c r="F29" s="90"/>
    </row>
  </sheetData>
  <sheetProtection algorithmName="SHA-512" hashValue="nb8E2prevtRqX+WBOUubMAveZ2o7g+dxB/14fvBnIQnVA1RGMQZjHPDiV21nGU7b0T1LcYYmb3ImtQ04D7Ferg==" saltValue="syVVGFTT8OtChL7gIkcXxg==" spinCount="100000" sheet="1" objects="1" scenarios="1"/>
  <mergeCells count="2">
    <mergeCell ref="A1:B1"/>
    <mergeCell ref="A24:F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2024-10-03T08:35:52Z</dcterms:modified>
</cp:coreProperties>
</file>